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19" i="28" l="1"/>
  <c r="U20" i="28" l="1"/>
  <c r="U21" i="28" l="1"/>
  <c r="N14" i="30" l="1"/>
  <c r="U22" i="28" l="1"/>
  <c r="P15" i="31" l="1"/>
  <c r="M15" i="30" l="1"/>
  <c r="J15" i="31" s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<sst xmlns="http://schemas.openxmlformats.org/spreadsheetml/2006/main" count="193" uniqueCount="106">
  <si>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</si>
  <si>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</si>
  <si>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</si>
  <si>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</si>
  <si>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</si>
  <si>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</si>
  <si>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</si>
  <si>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</si>
  <si>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</si>
  <si>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</si>
  <si>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</si>
  <si>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</si>
  <si>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</si>
  <si>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</si>
  <si>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</si>
  <si>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</si>
  <si>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</si>
  <si>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</si>
  <si>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</si>
  <si>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</si>
  <si>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</si>
  <si>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</si>
  <si>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</si>
  <si>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</si>
  <si>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</si>
  <si>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</si>
  <si>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</si>
  <si>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</si>
  <si>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</si>
  <si>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</si>
  <si>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</si>
  <si>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</si>
  <si>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</si>
  <si>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</si>
  <si>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</si>
  <si>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</si>
  <si>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</si>
  <si>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</si>
  <si>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</si>
  <si>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</si>
  <si>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</si>
  <si>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</si>
  <si>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</si>
  <si>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</si>
  <si>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</si>
  <si>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</si>
  <si>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</si>
  <si>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</si>
  <si>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</si>
  <si>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</si>
  <si>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</si>
  <si>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</si>
  <si>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</si>
  <si>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</si>
  <si>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</si>
  <si>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</si>
  <si>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</si>
  <si>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</si>
  <si>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</si>
  <si>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</si>
  <si>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</si>
  <si>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</si>
  <si>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</si>
  <si>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</si>
  <si>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</si>
  <si>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</si>
  <si>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</si>
  <si>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</si>
  <si>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</si>
  <si>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</si>
  <si>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</si>
  <si>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</si>
  <si>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</si>
  <si>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</si>
  <si>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</si>
  <si>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</si>
  <si>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</si>
  <si>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</si>
  <si>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</si>
  <si>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</si>
  <si>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</si>
  <si>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</si>
  <si>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</si>
  <si>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</si>
  <si>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</si>
  <si>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</si>
  <si>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</si>
  <si>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</si>
  <si>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</si>
  <si>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</si>
  <si>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</si>
  <si>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</si>
  <si>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</si>
  <si>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</si>
  <si>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</si>
  <si>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</si>
  <si>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 xml:space="preserve">Провод СИП-2 3х70+1х54,6-0,6/1 мм2 </t>
  </si>
  <si>
    <t>Л7-23-1..4</t>
  </si>
  <si>
    <t>P_N_Гж_25_ЛК15_8189</t>
  </si>
  <si>
    <t>Год раскрытия информации: 2026 год</t>
  </si>
  <si>
    <t>Электроснабжение ЭПУ потребителей в соответствии с договором на ТП №  1-34-25-0061 г.Геленджик</t>
  </si>
  <si>
    <t>Электроснабжение ЭПУ потребителей в соответствии с договором на ТП №  1-34-25-0061  г.Геленджик</t>
  </si>
  <si>
    <t>Электроснабжение ЭПУ потребителей в соответствии с договором на ТП № 1-34-25-0061  г.Геленджик</t>
  </si>
  <si>
    <t>Электроснабжение ЭПУ потребителей в соответствии с договором на ТП № 1-34-25-0061 г.Геленджик</t>
  </si>
  <si>
    <t>2026</t>
  </si>
  <si>
    <t>0,250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</si>
</sst>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25" borderId="18" xfId="0" applyNumberFormat="1" applyFont="1" applyFill="1" applyBorder="1" applyAlignment="1">
      <alignment horizontal="center" vertical="center"/>
    </xf>
    <xf numFmtId="169" fontId="66" fillId="25" borderId="18" xfId="0" applyNumberFormat="1" applyFont="1" applyFill="1" applyBorder="1" applyAlignment="1">
      <alignment horizontal="center" vertical="center"/>
    </xf>
    <xf numFmtId="168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I1" zoomScale="70" zoomScaleNormal="70" zoomScaleSheetLayoutView="70" workbookViewId="0">
      <selection activeCell="Q20" sqref="Q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7" t="s">
        <v>88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9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8" t="s">
        <v>89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2:34" s="26" customFormat="1" ht="21" x14ac:dyDescent="0.3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</row>
    <row r="9" spans="2:34" ht="20.25" x14ac:dyDescent="0.3">
      <c r="B9" s="109" t="s">
        <v>90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0" t="s">
        <v>91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9" t="s">
        <v>99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5" t="s">
        <v>21</v>
      </c>
      <c r="C16" s="115" t="s">
        <v>11</v>
      </c>
      <c r="D16" s="115" t="s">
        <v>10</v>
      </c>
      <c r="E16" s="115" t="s">
        <v>15</v>
      </c>
      <c r="F16" s="116" t="s">
        <v>18</v>
      </c>
      <c r="G16" s="113" t="s">
        <v>47</v>
      </c>
      <c r="H16" s="120" t="s">
        <v>39</v>
      </c>
      <c r="I16" s="121" t="s">
        <v>38</v>
      </c>
      <c r="J16" s="117" t="s">
        <v>9</v>
      </c>
      <c r="K16" s="118"/>
      <c r="L16" s="118"/>
      <c r="M16" s="119"/>
      <c r="N16" s="118"/>
      <c r="O16" s="112" t="s">
        <v>4</v>
      </c>
      <c r="P16" s="112"/>
      <c r="Q16" s="112"/>
      <c r="R16" s="112"/>
      <c r="S16" s="112"/>
      <c r="T16" s="112"/>
      <c r="U16" s="112"/>
      <c r="V16" s="112" t="s">
        <v>14</v>
      </c>
    </row>
    <row r="17" spans="1:22" s="17" customFormat="1" ht="78.75" x14ac:dyDescent="0.25">
      <c r="A17" s="8"/>
      <c r="B17" s="114"/>
      <c r="C17" s="114"/>
      <c r="D17" s="114"/>
      <c r="E17" s="114"/>
      <c r="F17" s="116"/>
      <c r="G17" s="114"/>
      <c r="H17" s="114"/>
      <c r="I17" s="114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2" t="s">
        <v>77</v>
      </c>
      <c r="C19" s="105" t="s">
        <v>100</v>
      </c>
      <c r="D19" s="104" t="s">
        <v>98</v>
      </c>
      <c r="E19" s="101" t="s">
        <v>87</v>
      </c>
      <c r="F19" s="98" t="s">
        <v>95</v>
      </c>
      <c r="G19" s="67" t="s">
        <v>57</v>
      </c>
      <c r="H19" s="67" t="s">
        <v>83</v>
      </c>
      <c r="I19" s="67" t="s">
        <v>104</v>
      </c>
      <c r="J19" s="22" t="s">
        <v>82</v>
      </c>
      <c r="K19" s="98" t="s">
        <v>92</v>
      </c>
      <c r="L19" s="65"/>
      <c r="M19" s="65"/>
      <c r="N19" s="90" t="s">
        <v>58</v>
      </c>
      <c r="O19" s="66" t="s">
        <v>57</v>
      </c>
      <c r="P19" s="102" t="s">
        <v>105</v>
      </c>
      <c r="Q19" s="90" t="s">
        <v>78</v>
      </c>
      <c r="R19" s="100" t="s">
        <v>93</v>
      </c>
      <c r="S19" s="69">
        <v>949.02</v>
      </c>
      <c r="T19" s="69">
        <v>1.1599999999999999</v>
      </c>
      <c r="U19" s="69">
        <f>O19*P19*S19*T19*1.2</f>
        <v>330.25896</v>
      </c>
      <c r="V19" s="25" t="s">
        <v>7</v>
      </c>
    </row>
    <row r="20" spans="1:22" s="8" customFormat="1" ht="63.75" customHeight="1" x14ac:dyDescent="0.25">
      <c r="B20" s="92" t="s">
        <v>77</v>
      </c>
      <c r="C20" s="105" t="s">
        <v>101</v>
      </c>
      <c r="D20" s="104" t="s">
        <v>98</v>
      </c>
      <c r="E20" s="101" t="s">
        <v>80</v>
      </c>
      <c r="F20" s="98" t="s">
        <v>95</v>
      </c>
      <c r="G20" s="65" t="s">
        <v>57</v>
      </c>
      <c r="H20" s="67" t="s">
        <v>83</v>
      </c>
      <c r="I20" s="67" t="s">
        <v>104</v>
      </c>
      <c r="J20" s="22" t="s">
        <v>82</v>
      </c>
      <c r="K20" s="98" t="s">
        <v>96</v>
      </c>
      <c r="L20" s="65"/>
      <c r="M20" s="65"/>
      <c r="N20" s="90" t="s">
        <v>58</v>
      </c>
      <c r="O20" s="66" t="s">
        <v>57</v>
      </c>
      <c r="P20" s="102" t="s">
        <v>105</v>
      </c>
      <c r="Q20" s="90" t="s">
        <v>79</v>
      </c>
      <c r="R20" s="100" t="s">
        <v>97</v>
      </c>
      <c r="S20" s="69">
        <v>647.77</v>
      </c>
      <c r="T20" s="69">
        <v>1.1599999999999999</v>
      </c>
      <c r="U20" s="69">
        <f>O20*P20*S20*T20</f>
        <v>187.85329999999999</v>
      </c>
      <c r="V20" s="25" t="s">
        <v>7</v>
      </c>
    </row>
    <row r="21" spans="1:22" s="8" customFormat="1" ht="45.75" customHeight="1" x14ac:dyDescent="0.25">
      <c r="B21" s="92" t="s">
        <v>77</v>
      </c>
      <c r="C21" s="105" t="s">
        <v>102</v>
      </c>
      <c r="D21" s="104" t="s">
        <v>98</v>
      </c>
      <c r="E21" s="99" t="s">
        <v>59</v>
      </c>
      <c r="F21" s="98" t="s">
        <v>95</v>
      </c>
      <c r="G21" s="67" t="s">
        <v>57</v>
      </c>
      <c r="H21" s="67" t="s">
        <v>83</v>
      </c>
      <c r="I21" s="67" t="s">
        <v>104</v>
      </c>
      <c r="J21" s="22" t="s">
        <v>82</v>
      </c>
      <c r="K21" s="98" t="s">
        <v>96</v>
      </c>
      <c r="L21" s="65"/>
      <c r="M21" s="65"/>
      <c r="N21" s="88" t="s">
        <v>58</v>
      </c>
      <c r="O21" s="66" t="s">
        <v>57</v>
      </c>
      <c r="P21" s="102" t="s">
        <v>57</v>
      </c>
      <c r="Q21" s="87" t="s">
        <v>81</v>
      </c>
      <c r="R21" s="100" t="s">
        <v>94</v>
      </c>
      <c r="S21" s="103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752.14225999999996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11" priority="56"/>
    <cfRule type="duplicateValues" dxfId="10" priority="57"/>
  </conditionalFormatting>
  <conditionalFormatting sqref="D19">
    <cfRule type="duplicateValues" dxfId="9" priority="60"/>
  </conditionalFormatting>
  <conditionalFormatting sqref="D20:D21">
    <cfRule type="duplicateValues" dxfId="8" priority="1"/>
    <cfRule type="duplicateValues" dxfId="7" priority="2"/>
  </conditionalFormatting>
  <conditionalFormatting sqref="D20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10" t="s">
        <v>91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2:48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2:48" ht="18.75" x14ac:dyDescent="0.3">
      <c r="B9" s="123" t="s">
        <v>99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2" t="s">
        <v>77</v>
      </c>
      <c r="C14" s="105" t="s">
        <v>102</v>
      </c>
      <c r="D14" s="104" t="s">
        <v>98</v>
      </c>
      <c r="E14" s="94" t="s">
        <v>85</v>
      </c>
      <c r="F14" s="93" t="s">
        <v>84</v>
      </c>
      <c r="G14" s="89" t="s">
        <v>86</v>
      </c>
      <c r="H14" s="91">
        <v>1</v>
      </c>
      <c r="I14" s="91"/>
      <c r="J14" s="95">
        <v>1</v>
      </c>
      <c r="K14" s="95"/>
      <c r="L14" s="95"/>
      <c r="M14" s="39"/>
      <c r="N14" s="39">
        <f>M14</f>
        <v>0</v>
      </c>
      <c r="O14" s="96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1" t="s">
        <v>34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</row>
    <row r="5" spans="1:45" s="2" customFormat="1" ht="18.75" x14ac:dyDescent="0.25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45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10" t="s">
        <v>91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</row>
    <row r="8" spans="1:45" s="26" customFormat="1" ht="15.75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45" s="26" customFormat="1" ht="18.75" x14ac:dyDescent="0.3">
      <c r="B9" s="123" t="s">
        <v>99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2" t="s">
        <v>21</v>
      </c>
      <c r="C12" s="112" t="s">
        <v>11</v>
      </c>
      <c r="D12" s="112" t="s">
        <v>10</v>
      </c>
      <c r="E12" s="112" t="s">
        <v>51</v>
      </c>
      <c r="F12" s="112" t="s">
        <v>52</v>
      </c>
      <c r="G12" s="112" t="s">
        <v>33</v>
      </c>
      <c r="H12" s="112"/>
      <c r="I12" s="112"/>
      <c r="J12" s="112"/>
      <c r="K12" s="112"/>
      <c r="L12" s="112" t="s">
        <v>54</v>
      </c>
      <c r="M12" s="112" t="s">
        <v>44</v>
      </c>
      <c r="N12" s="124" t="s">
        <v>32</v>
      </c>
      <c r="O12" s="124" t="s">
        <v>45</v>
      </c>
      <c r="P12" s="125" t="s">
        <v>31</v>
      </c>
      <c r="Q12" s="126" t="s">
        <v>70</v>
      </c>
      <c r="R12" s="126" t="s">
        <v>71</v>
      </c>
      <c r="S12" s="126" t="s">
        <v>72</v>
      </c>
      <c r="T12" s="126" t="s">
        <v>73</v>
      </c>
      <c r="U12" s="126" t="s">
        <v>74</v>
      </c>
      <c r="V12" s="126" t="s">
        <v>75</v>
      </c>
      <c r="W12" s="126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2"/>
      <c r="C13" s="112"/>
      <c r="D13" s="112"/>
      <c r="E13" s="112"/>
      <c r="F13" s="11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2"/>
      <c r="M13" s="112"/>
      <c r="N13" s="124"/>
      <c r="O13" s="124"/>
      <c r="P13" s="125"/>
      <c r="Q13" s="126" t="s">
        <v>60</v>
      </c>
      <c r="R13" s="126" t="s">
        <v>60</v>
      </c>
      <c r="S13" s="126" t="s">
        <v>60</v>
      </c>
      <c r="T13" s="126" t="s">
        <v>60</v>
      </c>
      <c r="U13" s="126" t="s">
        <v>60</v>
      </c>
      <c r="V13" s="126" t="s">
        <v>60</v>
      </c>
      <c r="W13" s="126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6" t="s">
        <v>63</v>
      </c>
      <c r="R14" s="86" t="s">
        <v>64</v>
      </c>
      <c r="S14" s="86" t="s">
        <v>65</v>
      </c>
      <c r="T14" s="86" t="s">
        <v>66</v>
      </c>
      <c r="U14" s="86" t="s">
        <v>67</v>
      </c>
      <c r="V14" s="86" t="s">
        <v>68</v>
      </c>
      <c r="W14" s="86" t="s">
        <v>69</v>
      </c>
    </row>
    <row r="15" spans="1:45" s="40" customFormat="1" ht="57" customHeight="1" x14ac:dyDescent="0.25">
      <c r="A15" s="41"/>
      <c r="B15" s="92" t="s">
        <v>77</v>
      </c>
      <c r="C15" s="105" t="s">
        <v>103</v>
      </c>
      <c r="D15" s="104" t="s">
        <v>98</v>
      </c>
      <c r="E15" s="71">
        <v>2026</v>
      </c>
      <c r="F15" s="71">
        <v>2026</v>
      </c>
      <c r="G15" s="39">
        <f>'20.1'!U22/1000</f>
        <v>0.75214225999999995</v>
      </c>
      <c r="H15" s="39">
        <f>G15*1.2</f>
        <v>0.90257071199999994</v>
      </c>
      <c r="I15" s="79">
        <f>H15*'20.4'!C14/100*'20.4'!D14/100*'20.4'!E14/100*'20.4'!F14/100</f>
        <v>1.206521392298626</v>
      </c>
      <c r="J15" s="39">
        <f>'20.2'!M15/1000</f>
        <v>0</v>
      </c>
      <c r="K15" s="39">
        <f>I15+J15</f>
        <v>1.206521392298626</v>
      </c>
      <c r="L15" s="79"/>
      <c r="M15" s="83">
        <f>K15-L15</f>
        <v>1.206521392298626</v>
      </c>
      <c r="N15" s="79">
        <v>0.60315300000000005</v>
      </c>
      <c r="O15" s="78">
        <f>H15-N15</f>
        <v>0.29941771199999989</v>
      </c>
      <c r="P15" s="134">
        <f>SUM(Q15:W15)</f>
        <v>0.60291831480000002</v>
      </c>
      <c r="Q15" s="81">
        <v>0</v>
      </c>
      <c r="R15" s="82">
        <v>0</v>
      </c>
      <c r="S15" s="132">
        <v>0.19418536</v>
      </c>
      <c r="T15" s="133">
        <v>0.40873295480000005</v>
      </c>
      <c r="U15" s="84">
        <v>0</v>
      </c>
      <c r="V15" s="84">
        <v>0</v>
      </c>
      <c r="W15" s="8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0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5"/>
      <c r="U16" s="85"/>
      <c r="V16" s="8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90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91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56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60</v>
      </c>
      <c r="E12" s="131" t="s">
        <v>60</v>
      </c>
      <c r="F12" s="131" t="s">
        <v>60</v>
      </c>
      <c r="G12" s="131" t="s">
        <v>60</v>
      </c>
      <c r="H12" s="131" t="s">
        <v>60</v>
      </c>
      <c r="I12" s="131" t="s">
        <v>60</v>
      </c>
      <c r="J12" s="61"/>
      <c r="K12" s="64"/>
      <c r="L12" s="64"/>
    </row>
    <row r="13" spans="2:12" ht="18.75" x14ac:dyDescent="0.25">
      <c r="B13" s="131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2026-08-11T06:38:17Z</dcterms:modified>
</cp:coreProperties>
</file>